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Anita\KOMUNALNO GOSPODARSTVO\7-OPSKRBA TOPLINSKOM ENERGIJOM\Obracun troskova proizvodnje i isporuke toplinske energije\"/>
    </mc:Choice>
  </mc:AlternateContent>
  <xr:revisionPtr revIDLastSave="0" documentId="13_ncr:1_{D31A0D60-092A-49CA-BFD1-3688527CCF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N19" i="1"/>
  <c r="H40" i="1"/>
  <c r="J17" i="1"/>
  <c r="J16" i="1"/>
  <c r="G17" i="1"/>
  <c r="G16" i="1"/>
  <c r="E17" i="1"/>
  <c r="E16" i="1"/>
  <c r="K26" i="1"/>
  <c r="N26" i="1" s="1"/>
  <c r="J27" i="1"/>
  <c r="K27" i="1" s="1"/>
  <c r="K7" i="1"/>
  <c r="L7" i="1" s="1"/>
  <c r="J7" i="1"/>
  <c r="J8" i="1"/>
  <c r="J9" i="1"/>
  <c r="J10" i="1"/>
  <c r="J11" i="1"/>
  <c r="J12" i="1"/>
  <c r="J13" i="1"/>
  <c r="J14" i="1"/>
  <c r="J15" i="1"/>
  <c r="J6" i="1"/>
  <c r="J18" i="1" s="1"/>
  <c r="C38" i="1"/>
  <c r="M27" i="1"/>
  <c r="M28" i="1"/>
  <c r="M26" i="1"/>
  <c r="L6" i="1"/>
  <c r="H27" i="1"/>
  <c r="I27" i="1" s="1"/>
  <c r="H28" i="1"/>
  <c r="E27" i="1"/>
  <c r="E28" i="1"/>
  <c r="I28" i="1" s="1"/>
  <c r="H26" i="1"/>
  <c r="E26" i="1"/>
  <c r="I26" i="1" s="1"/>
  <c r="G15" i="1"/>
  <c r="G6" i="1"/>
  <c r="G18" i="1" s="1"/>
  <c r="G7" i="1"/>
  <c r="G8" i="1"/>
  <c r="G9" i="1"/>
  <c r="G10" i="1"/>
  <c r="G11" i="1"/>
  <c r="G12" i="1"/>
  <c r="G13" i="1"/>
  <c r="G14" i="1"/>
  <c r="E6" i="1"/>
  <c r="E7" i="1"/>
  <c r="E8" i="1"/>
  <c r="E9" i="1"/>
  <c r="E10" i="1"/>
  <c r="E11" i="1"/>
  <c r="E12" i="1"/>
  <c r="E13" i="1"/>
  <c r="E14" i="1"/>
  <c r="E15" i="1"/>
  <c r="E18" i="1" l="1"/>
  <c r="H16" i="1"/>
  <c r="H17" i="1"/>
  <c r="I30" i="1"/>
  <c r="P26" i="1"/>
  <c r="N27" i="1"/>
  <c r="P27" i="1" s="1"/>
  <c r="J28" i="1"/>
  <c r="K28" i="1" s="1"/>
  <c r="N28" i="1" s="1"/>
  <c r="P28" i="1" s="1"/>
  <c r="J19" i="1"/>
  <c r="M7" i="1"/>
  <c r="N7" i="1" s="1"/>
  <c r="M6" i="1"/>
  <c r="K8" i="1"/>
  <c r="H30" i="1"/>
  <c r="E29" i="1"/>
  <c r="E30" i="1" s="1"/>
  <c r="M30" i="1"/>
  <c r="H15" i="1"/>
  <c r="H6" i="1"/>
  <c r="H7" i="1"/>
  <c r="H8" i="1"/>
  <c r="H9" i="1"/>
  <c r="H10" i="1"/>
  <c r="H11" i="1"/>
  <c r="H12" i="1"/>
  <c r="H13" i="1"/>
  <c r="H14" i="1"/>
  <c r="H18" i="1" l="1"/>
  <c r="K29" i="1"/>
  <c r="K30" i="1" s="1"/>
  <c r="K9" i="1"/>
  <c r="L8" i="1"/>
  <c r="H19" i="1"/>
  <c r="P6" i="1"/>
  <c r="Q6" i="1" s="1"/>
  <c r="N30" i="1"/>
  <c r="P7" i="1"/>
  <c r="Q7" i="1" s="1"/>
  <c r="N6" i="1"/>
  <c r="G19" i="1"/>
  <c r="E19" i="1"/>
  <c r="M8" i="1" l="1"/>
  <c r="P8" i="1"/>
  <c r="Q8" i="1" s="1"/>
  <c r="K10" i="1"/>
  <c r="L9" i="1"/>
  <c r="N8" i="1" l="1"/>
  <c r="M9" i="1"/>
  <c r="P9" i="1" s="1"/>
  <c r="Q9" i="1" s="1"/>
  <c r="L10" i="1"/>
  <c r="K11" i="1"/>
  <c r="N9" i="1" l="1"/>
  <c r="L11" i="1"/>
  <c r="M11" i="1" s="1"/>
  <c r="K12" i="1"/>
  <c r="M10" i="1"/>
  <c r="P10" i="1" l="1"/>
  <c r="Q10" i="1" s="1"/>
  <c r="K13" i="1"/>
  <c r="L12" i="1"/>
  <c r="M12" i="1" s="1"/>
  <c r="N12" i="1" s="1"/>
  <c r="N11" i="1"/>
  <c r="P11" i="1"/>
  <c r="Q11" i="1" s="1"/>
  <c r="N10" i="1"/>
  <c r="K14" i="1" l="1"/>
  <c r="L13" i="1"/>
  <c r="M13" i="1" s="1"/>
  <c r="P12" i="1"/>
  <c r="Q12" i="1" s="1"/>
  <c r="P13" i="1" l="1"/>
  <c r="Q13" i="1" s="1"/>
  <c r="N13" i="1"/>
  <c r="K15" i="1"/>
  <c r="L14" i="1"/>
  <c r="M14" i="1" s="1"/>
  <c r="N14" i="1" s="1"/>
  <c r="L15" i="1" l="1"/>
  <c r="M15" i="1" s="1"/>
  <c r="K16" i="1"/>
  <c r="P14" i="1"/>
  <c r="Q14" i="1" s="1"/>
  <c r="L16" i="1" l="1"/>
  <c r="K17" i="1"/>
  <c r="L17" i="1" s="1"/>
  <c r="M17" i="1" s="1"/>
  <c r="P15" i="1"/>
  <c r="Q15" i="1" s="1"/>
  <c r="N15" i="1"/>
  <c r="N17" i="1" l="1"/>
  <c r="P17" i="1"/>
  <c r="Q17" i="1" s="1"/>
  <c r="M16" i="1"/>
  <c r="L18" i="1"/>
  <c r="L19" i="1" s="1"/>
  <c r="P16" i="1" l="1"/>
  <c r="Q16" i="1" s="1"/>
  <c r="N16" i="1"/>
  <c r="M18" i="1"/>
  <c r="M19" i="1" l="1"/>
  <c r="P18" i="1"/>
  <c r="Q18" i="1" s="1"/>
  <c r="C40" i="1" l="1"/>
</calcChain>
</file>

<file path=xl/sharedStrings.xml><?xml version="1.0" encoding="utf-8"?>
<sst xmlns="http://schemas.openxmlformats.org/spreadsheetml/2006/main" count="95" uniqueCount="71">
  <si>
    <t>R.B.</t>
  </si>
  <si>
    <t>KORISNIK TOPLINSKE ENERGIJE</t>
  </si>
  <si>
    <t>1.</t>
  </si>
  <si>
    <t>Osnovna škola Žakanje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</si>
  <si>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</si>
  <si>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</si>
  <si>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</si>
  <si>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</si>
  <si>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</si>
  <si>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</si>
  <si>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</si>
  <si>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</si>
  <si>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</si>
  <si>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</si>
  <si>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</si>
  <si>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Dobro Žakanje d.o.o.</t>
  </si>
  <si>
    <t>Karlovačka banka d.d.</t>
  </si>
  <si>
    <t>Ordinacija dentalne medicine</t>
  </si>
  <si>
    <t>Gršić j.d.o.o.</t>
  </si>
  <si>
    <t>Financijska agencija</t>
  </si>
  <si>
    <t>Caffe bar Ronaldo</t>
  </si>
  <si>
    <t>Dom zdravlja Ozalj</t>
  </si>
  <si>
    <t>HP- Hrvatska pošta d.d.</t>
  </si>
  <si>
    <t>Croatia osiguranje d.d.</t>
  </si>
  <si>
    <t xml:space="preserve">1. </t>
  </si>
  <si>
    <t>OBRAČUN TROŠKOVA GRIJANJA- cijena po korisnoj grijanoj površini</t>
  </si>
  <si>
    <t>OBRAČUN TROŠKOVA GRIJANJA- obračun po potrošnji</t>
  </si>
  <si>
    <t>KORISNA GRIJANA POVRŠINA</t>
  </si>
  <si>
    <t>IZNOS</t>
  </si>
  <si>
    <t>UKUPNO GODIŠNJE</t>
  </si>
  <si>
    <t>UKUPNO MJESEČNO</t>
  </si>
  <si>
    <t>OBRAČUN PAUŠALA</t>
  </si>
  <si>
    <t>Vesna Katarinčić</t>
  </si>
  <si>
    <t>13.</t>
  </si>
  <si>
    <t>14.</t>
  </si>
  <si>
    <t>15.</t>
  </si>
  <si>
    <t>Lidija-obrt za frizerske usluge</t>
  </si>
  <si>
    <t xml:space="preserve">PAUŠAL              </t>
  </si>
  <si>
    <t xml:space="preserve">CIJENA kWh      </t>
  </si>
  <si>
    <t>OBRAČUN POTROŠNJE</t>
  </si>
  <si>
    <t>Vesna Hajsan-Dolinar</t>
  </si>
  <si>
    <t>MJESEČNI RAČUN</t>
  </si>
  <si>
    <t>GODIŠNJI OBRAČUN</t>
  </si>
  <si>
    <t>TROŠKOVI</t>
  </si>
  <si>
    <t>ULJE ZA LOŽENJE</t>
  </si>
  <si>
    <t>EL.ENERGIJA</t>
  </si>
  <si>
    <t>LOŽAČ</t>
  </si>
  <si>
    <t>AMORTIZACIJA</t>
  </si>
  <si>
    <t>ODRŽAVANJE</t>
  </si>
  <si>
    <t>PRIHODI</t>
  </si>
  <si>
    <t xml:space="preserve">PAUŠAL €/m2    </t>
  </si>
  <si>
    <t xml:space="preserve">STARA CIJENA €/m2              </t>
  </si>
  <si>
    <t>NOVA CIJENA €/m2</t>
  </si>
  <si>
    <t>OBRAČUN PO POTROŠNJI (2023./24.)</t>
  </si>
  <si>
    <t>POTROŠNJA kWh (2023./24.)</t>
  </si>
  <si>
    <t>2023./24.</t>
  </si>
  <si>
    <t>POSTOJEĆI OBRAČUN</t>
  </si>
  <si>
    <t>PAUŠAL UKUPNO</t>
  </si>
  <si>
    <t xml:space="preserve">PAUŠAL UKUPNO              </t>
  </si>
  <si>
    <t>NOVI OBRAČUN</t>
  </si>
  <si>
    <t>OBRAČUN</t>
  </si>
  <si>
    <t>PAUŠAL
 €/m2</t>
  </si>
  <si>
    <t>PAUŠAL
UKUPNO</t>
  </si>
  <si>
    <t>NOVA CIJENA kWh</t>
  </si>
  <si>
    <t>POVEĆANJE GODIŠNJE</t>
  </si>
  <si>
    <t>POVEĆANJE
MJESEČNO</t>
  </si>
  <si>
    <t>DV PČELICA ŽAKANJE</t>
  </si>
  <si>
    <t>OPĆINA ŽAKANJE</t>
  </si>
  <si>
    <t>PRIHODI BEZ OPĆINE I VRTIĆA</t>
  </si>
  <si>
    <t>TROŠAK OPĆINE</t>
  </si>
  <si>
    <t>GODIŠNJE POVEĆANJE/
SMANJENJE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</si>
</sst>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4"/>
      <name val="Calibri"/>
      <family val="2"/>
      <charset val="238"/>
      <scheme val="minor"/>
    </font>
    <font>
      <b/>
      <i/>
      <sz val="11"/>
      <color theme="4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5" borderId="0" xfId="0" applyFont="1" applyFill="1"/>
    <xf numFmtId="0" fontId="0" fillId="0" borderId="1" xfId="0" applyBorder="1"/>
    <xf numFmtId="164" fontId="0" fillId="3" borderId="1" xfId="0" applyNumberFormat="1" applyFill="1" applyBorder="1"/>
    <xf numFmtId="0" fontId="1" fillId="5" borderId="0" xfId="0" applyFont="1" applyFill="1"/>
    <xf numFmtId="0" fontId="0" fillId="7" borderId="0" xfId="0" applyFill="1"/>
    <xf numFmtId="164" fontId="0" fillId="7" borderId="0" xfId="0" applyNumberFormat="1" applyFill="1"/>
    <xf numFmtId="164" fontId="1" fillId="7" borderId="0" xfId="0" applyNumberFormat="1" applyFont="1" applyFill="1"/>
    <xf numFmtId="4" fontId="0" fillId="0" borderId="0" xfId="0" applyNumberFormat="1"/>
    <xf numFmtId="0" fontId="2" fillId="0" borderId="0" xfId="0" applyFont="1" applyAlignment="1">
      <alignment wrapText="1"/>
    </xf>
    <xf numFmtId="0" fontId="0" fillId="0" borderId="9" xfId="0" applyBorder="1"/>
    <xf numFmtId="164" fontId="1" fillId="4" borderId="18" xfId="0" applyNumberFormat="1" applyFont="1" applyFill="1" applyBorder="1"/>
    <xf numFmtId="164" fontId="0" fillId="10" borderId="2" xfId="0" applyNumberFormat="1" applyFill="1" applyBorder="1"/>
    <xf numFmtId="164" fontId="1" fillId="9" borderId="18" xfId="0" applyNumberFormat="1" applyFont="1" applyFill="1" applyBorder="1"/>
    <xf numFmtId="164" fontId="0" fillId="10" borderId="5" xfId="0" applyNumberFormat="1" applyFill="1" applyBorder="1"/>
    <xf numFmtId="164" fontId="1" fillId="10" borderId="17" xfId="0" applyNumberFormat="1" applyFont="1" applyFill="1" applyBorder="1"/>
    <xf numFmtId="164" fontId="1" fillId="10" borderId="18" xfId="0" applyNumberFormat="1" applyFont="1" applyFill="1" applyBorder="1"/>
    <xf numFmtId="0" fontId="2" fillId="10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3" borderId="9" xfId="0" applyNumberFormat="1" applyFill="1" applyBorder="1"/>
    <xf numFmtId="0" fontId="0" fillId="0" borderId="32" xfId="0" applyBorder="1"/>
    <xf numFmtId="0" fontId="2" fillId="0" borderId="34" xfId="0" applyFont="1" applyBorder="1"/>
    <xf numFmtId="0" fontId="2" fillId="0" borderId="29" xfId="0" applyFont="1" applyBorder="1"/>
    <xf numFmtId="0" fontId="2" fillId="0" borderId="29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10" borderId="23" xfId="0" applyFont="1" applyFill="1" applyBorder="1" applyAlignment="1">
      <alignment wrapText="1"/>
    </xf>
    <xf numFmtId="0" fontId="1" fillId="0" borderId="36" xfId="0" applyFont="1" applyBorder="1"/>
    <xf numFmtId="164" fontId="0" fillId="6" borderId="2" xfId="0" applyNumberFormat="1" applyFill="1" applyBorder="1"/>
    <xf numFmtId="0" fontId="2" fillId="0" borderId="34" xfId="0" applyFont="1" applyBorder="1" applyAlignment="1">
      <alignment wrapText="1"/>
    </xf>
    <xf numFmtId="0" fontId="2" fillId="0" borderId="38" xfId="0" applyFont="1" applyBorder="1" applyAlignment="1">
      <alignment wrapText="1"/>
    </xf>
    <xf numFmtId="164" fontId="0" fillId="2" borderId="32" xfId="0" applyNumberFormat="1" applyFill="1" applyBorder="1"/>
    <xf numFmtId="164" fontId="0" fillId="2" borderId="39" xfId="0" applyNumberFormat="1" applyFill="1" applyBorder="1"/>
    <xf numFmtId="164" fontId="0" fillId="3" borderId="32" xfId="0" applyNumberFormat="1" applyFill="1" applyBorder="1"/>
    <xf numFmtId="164" fontId="0" fillId="3" borderId="39" xfId="0" applyNumberFormat="1" applyFill="1" applyBorder="1"/>
    <xf numFmtId="164" fontId="1" fillId="0" borderId="0" xfId="0" applyNumberFormat="1" applyFont="1"/>
    <xf numFmtId="0" fontId="2" fillId="0" borderId="7" xfId="0" applyFont="1" applyBorder="1" applyAlignment="1">
      <alignment horizontal="center" wrapText="1"/>
    </xf>
    <xf numFmtId="164" fontId="1" fillId="9" borderId="42" xfId="0" applyNumberFormat="1" applyFont="1" applyFill="1" applyBorder="1"/>
    <xf numFmtId="164" fontId="1" fillId="9" borderId="47" xfId="0" applyNumberFormat="1" applyFont="1" applyFill="1" applyBorder="1"/>
    <xf numFmtId="164" fontId="1" fillId="11" borderId="4" xfId="0" applyNumberFormat="1" applyFont="1" applyFill="1" applyBorder="1"/>
    <xf numFmtId="0" fontId="2" fillId="0" borderId="34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10" borderId="8" xfId="0" applyFont="1" applyFill="1" applyBorder="1" applyAlignment="1">
      <alignment horizontal="center" wrapText="1"/>
    </xf>
    <xf numFmtId="2" fontId="0" fillId="0" borderId="0" xfId="0" applyNumberFormat="1"/>
    <xf numFmtId="2" fontId="1" fillId="0" borderId="0" xfId="0" applyNumberFormat="1" applyFont="1"/>
    <xf numFmtId="164" fontId="0" fillId="3" borderId="48" xfId="0" applyNumberFormat="1" applyFill="1" applyBorder="1"/>
    <xf numFmtId="164" fontId="1" fillId="0" borderId="43" xfId="0" applyNumberFormat="1" applyFont="1" applyBorder="1"/>
    <xf numFmtId="164" fontId="1" fillId="0" borderId="43" xfId="0" applyNumberFormat="1" applyFont="1" applyBorder="1" applyAlignment="1">
      <alignment wrapText="1"/>
    </xf>
    <xf numFmtId="2" fontId="0" fillId="0" borderId="28" xfId="0" applyNumberFormat="1" applyBorder="1"/>
    <xf numFmtId="0" fontId="0" fillId="0" borderId="30" xfId="0" applyBorder="1"/>
    <xf numFmtId="0" fontId="2" fillId="0" borderId="37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2" fontId="1" fillId="0" borderId="37" xfId="0" applyNumberFormat="1" applyFont="1" applyBorder="1"/>
    <xf numFmtId="164" fontId="0" fillId="10" borderId="1" xfId="0" applyNumberFormat="1" applyFill="1" applyBorder="1"/>
    <xf numFmtId="164" fontId="0" fillId="10" borderId="9" xfId="0" applyNumberFormat="1" applyFill="1" applyBorder="1"/>
    <xf numFmtId="164" fontId="0" fillId="12" borderId="5" xfId="0" applyNumberFormat="1" applyFill="1" applyBorder="1" applyAlignment="1">
      <alignment horizontal="center" wrapText="1"/>
    </xf>
    <xf numFmtId="164" fontId="0" fillId="12" borderId="39" xfId="0" applyNumberFormat="1" applyFill="1" applyBorder="1"/>
    <xf numFmtId="164" fontId="0" fillId="12" borderId="3" xfId="0" applyNumberFormat="1" applyFill="1" applyBorder="1" applyAlignment="1">
      <alignment horizontal="center" wrapText="1"/>
    </xf>
    <xf numFmtId="164" fontId="0" fillId="12" borderId="48" xfId="0" applyNumberFormat="1" applyFill="1" applyBorder="1"/>
    <xf numFmtId="164" fontId="0" fillId="8" borderId="32" xfId="0" applyNumberFormat="1" applyFill="1" applyBorder="1"/>
    <xf numFmtId="164" fontId="0" fillId="8" borderId="1" xfId="0" applyNumberFormat="1" applyFill="1" applyBorder="1"/>
    <xf numFmtId="164" fontId="0" fillId="8" borderId="9" xfId="0" applyNumberFormat="1" applyFill="1" applyBorder="1"/>
    <xf numFmtId="164" fontId="0" fillId="8" borderId="34" xfId="0" applyNumberFormat="1" applyFill="1" applyBorder="1"/>
    <xf numFmtId="164" fontId="0" fillId="8" borderId="29" xfId="0" applyNumberFormat="1" applyFill="1" applyBorder="1"/>
    <xf numFmtId="164" fontId="0" fillId="3" borderId="29" xfId="0" applyNumberFormat="1" applyFill="1" applyBorder="1"/>
    <xf numFmtId="164" fontId="1" fillId="4" borderId="23" xfId="0" applyNumberFormat="1" applyFont="1" applyFill="1" applyBorder="1"/>
    <xf numFmtId="164" fontId="0" fillId="10" borderId="29" xfId="0" applyNumberFormat="1" applyFill="1" applyBorder="1"/>
    <xf numFmtId="164" fontId="0" fillId="12" borderId="8" xfId="0" applyNumberFormat="1" applyFill="1" applyBorder="1" applyAlignment="1">
      <alignment horizontal="center" wrapText="1"/>
    </xf>
    <xf numFmtId="164" fontId="0" fillId="12" borderId="38" xfId="0" applyNumberFormat="1" applyFill="1" applyBorder="1"/>
    <xf numFmtId="164" fontId="1" fillId="9" borderId="41" xfId="0" applyNumberFormat="1" applyFont="1" applyFill="1" applyBorder="1"/>
    <xf numFmtId="0" fontId="0" fillId="0" borderId="13" xfId="0" applyBorder="1"/>
    <xf numFmtId="0" fontId="0" fillId="0" borderId="26" xfId="0" applyBorder="1"/>
    <xf numFmtId="0" fontId="0" fillId="9" borderId="30" xfId="0" applyFill="1" applyBorder="1"/>
    <xf numFmtId="0" fontId="2" fillId="0" borderId="33" xfId="0" applyFont="1" applyBorder="1"/>
    <xf numFmtId="0" fontId="2" fillId="0" borderId="10" xfId="0" applyFont="1" applyBorder="1"/>
    <xf numFmtId="0" fontId="2" fillId="0" borderId="20" xfId="0" applyFont="1" applyBorder="1" applyAlignment="1">
      <alignment horizontal="center" wrapText="1"/>
    </xf>
    <xf numFmtId="0" fontId="2" fillId="8" borderId="33" xfId="0" applyFont="1" applyFill="1" applyBorder="1" applyAlignment="1">
      <alignment horizontal="center" wrapText="1"/>
    </xf>
    <xf numFmtId="0" fontId="2" fillId="8" borderId="10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10" borderId="10" xfId="0" applyFont="1" applyFill="1" applyBorder="1" applyAlignment="1">
      <alignment horizontal="center" wrapText="1"/>
    </xf>
    <xf numFmtId="0" fontId="4" fillId="12" borderId="10" xfId="0" applyFont="1" applyFill="1" applyBorder="1" applyAlignment="1">
      <alignment horizontal="center" wrapText="1"/>
    </xf>
    <xf numFmtId="0" fontId="2" fillId="12" borderId="40" xfId="0" applyFont="1" applyFill="1" applyBorder="1" applyAlignment="1">
      <alignment horizontal="center"/>
    </xf>
    <xf numFmtId="0" fontId="2" fillId="9" borderId="27" xfId="0" applyFont="1" applyFill="1" applyBorder="1" applyAlignment="1">
      <alignment wrapText="1"/>
    </xf>
    <xf numFmtId="164" fontId="1" fillId="0" borderId="21" xfId="0" applyNumberFormat="1" applyFont="1" applyBorder="1"/>
    <xf numFmtId="164" fontId="1" fillId="0" borderId="22" xfId="0" applyNumberFormat="1" applyFont="1" applyBorder="1"/>
    <xf numFmtId="164" fontId="1" fillId="2" borderId="18" xfId="0" applyNumberFormat="1" applyFont="1" applyFill="1" applyBorder="1"/>
    <xf numFmtId="164" fontId="1" fillId="0" borderId="45" xfId="0" applyNumberFormat="1" applyFont="1" applyBorder="1"/>
    <xf numFmtId="164" fontId="1" fillId="3" borderId="18" xfId="0" applyNumberFormat="1" applyFont="1" applyFill="1" applyBorder="1" applyAlignment="1">
      <alignment horizontal="center"/>
    </xf>
    <xf numFmtId="164" fontId="1" fillId="12" borderId="18" xfId="0" applyNumberFormat="1" applyFont="1" applyFill="1" applyBorder="1"/>
    <xf numFmtId="164" fontId="1" fillId="9" borderId="25" xfId="0" applyNumberFormat="1" applyFont="1" applyFill="1" applyBorder="1"/>
    <xf numFmtId="164" fontId="0" fillId="6" borderId="32" xfId="0" applyNumberFormat="1" applyFill="1" applyBorder="1"/>
    <xf numFmtId="164" fontId="0" fillId="6" borderId="39" xfId="0" applyNumberFormat="1" applyFill="1" applyBorder="1"/>
    <xf numFmtId="164" fontId="0" fillId="8" borderId="49" xfId="0" applyNumberFormat="1" applyFill="1" applyBorder="1"/>
    <xf numFmtId="164" fontId="1" fillId="8" borderId="23" xfId="0" applyNumberFormat="1" applyFont="1" applyFill="1" applyBorder="1"/>
    <xf numFmtId="164" fontId="1" fillId="0" borderId="7" xfId="0" applyNumberFormat="1" applyFont="1" applyBorder="1"/>
    <xf numFmtId="164" fontId="1" fillId="3" borderId="23" xfId="0" applyNumberFormat="1" applyFont="1" applyFill="1" applyBorder="1" applyAlignment="1">
      <alignment horizontal="center"/>
    </xf>
    <xf numFmtId="164" fontId="1" fillId="10" borderId="23" xfId="0" applyNumberFormat="1" applyFont="1" applyFill="1" applyBorder="1"/>
    <xf numFmtId="164" fontId="1" fillId="0" borderId="7" xfId="0" applyNumberFormat="1" applyFont="1" applyBorder="1" applyAlignment="1">
      <alignment wrapText="1"/>
    </xf>
    <xf numFmtId="164" fontId="1" fillId="12" borderId="23" xfId="0" applyNumberFormat="1" applyFont="1" applyFill="1" applyBorder="1"/>
    <xf numFmtId="164" fontId="1" fillId="9" borderId="23" xfId="0" applyNumberFormat="1" applyFont="1" applyFill="1" applyBorder="1"/>
    <xf numFmtId="0" fontId="0" fillId="0" borderId="31" xfId="0" applyBorder="1"/>
    <xf numFmtId="0" fontId="0" fillId="0" borderId="12" xfId="0" applyBorder="1"/>
    <xf numFmtId="164" fontId="0" fillId="6" borderId="50" xfId="0" applyNumberFormat="1" applyFill="1" applyBorder="1"/>
    <xf numFmtId="0" fontId="0" fillId="0" borderId="34" xfId="0" applyBorder="1"/>
    <xf numFmtId="164" fontId="0" fillId="6" borderId="48" xfId="0" applyNumberFormat="1" applyFill="1" applyBorder="1"/>
    <xf numFmtId="0" fontId="2" fillId="10" borderId="22" xfId="0" applyFont="1" applyFill="1" applyBorder="1" applyAlignment="1">
      <alignment horizontal="center" wrapText="1"/>
    </xf>
    <xf numFmtId="164" fontId="0" fillId="10" borderId="8" xfId="0" applyNumberFormat="1" applyFill="1" applyBorder="1"/>
    <xf numFmtId="164" fontId="0" fillId="10" borderId="3" xfId="0" applyNumberFormat="1" applyFill="1" applyBorder="1"/>
    <xf numFmtId="164" fontId="1" fillId="4" borderId="41" xfId="0" applyNumberFormat="1" applyFont="1" applyFill="1" applyBorder="1"/>
    <xf numFmtId="164" fontId="1" fillId="4" borderId="42" xfId="0" applyNumberFormat="1" applyFont="1" applyFill="1" applyBorder="1"/>
    <xf numFmtId="164" fontId="1" fillId="4" borderId="47" xfId="0" applyNumberFormat="1" applyFont="1" applyFill="1" applyBorder="1"/>
    <xf numFmtId="0" fontId="2" fillId="3" borderId="40" xfId="0" applyFont="1" applyFill="1" applyBorder="1" applyAlignment="1">
      <alignment horizontal="center" wrapText="1"/>
    </xf>
    <xf numFmtId="164" fontId="0" fillId="3" borderId="38" xfId="0" applyNumberFormat="1" applyFill="1" applyBorder="1"/>
    <xf numFmtId="0" fontId="0" fillId="13" borderId="32" xfId="0" applyFill="1" applyBorder="1"/>
    <xf numFmtId="0" fontId="0" fillId="13" borderId="1" xfId="0" applyFill="1" applyBorder="1"/>
    <xf numFmtId="164" fontId="0" fillId="13" borderId="39" xfId="0" applyNumberFormat="1" applyFill="1" applyBorder="1"/>
    <xf numFmtId="164" fontId="0" fillId="13" borderId="32" xfId="0" applyNumberFormat="1" applyFill="1" applyBorder="1"/>
    <xf numFmtId="164" fontId="0" fillId="13" borderId="1" xfId="0" applyNumberFormat="1" applyFill="1" applyBorder="1"/>
    <xf numFmtId="164" fontId="1" fillId="13" borderId="42" xfId="0" applyNumberFormat="1" applyFont="1" applyFill="1" applyBorder="1"/>
    <xf numFmtId="164" fontId="0" fillId="13" borderId="5" xfId="0" applyNumberFormat="1" applyFill="1" applyBorder="1"/>
    <xf numFmtId="0" fontId="0" fillId="13" borderId="33" xfId="0" applyFill="1" applyBorder="1"/>
    <xf numFmtId="0" fontId="0" fillId="13" borderId="10" xfId="0" applyFill="1" applyBorder="1"/>
    <xf numFmtId="164" fontId="0" fillId="13" borderId="40" xfId="0" applyNumberFormat="1" applyFill="1" applyBorder="1"/>
    <xf numFmtId="164" fontId="0" fillId="13" borderId="33" xfId="0" applyNumberFormat="1" applyFill="1" applyBorder="1"/>
    <xf numFmtId="164" fontId="0" fillId="13" borderId="10" xfId="0" applyNumberFormat="1" applyFill="1" applyBorder="1"/>
    <xf numFmtId="164" fontId="1" fillId="13" borderId="25" xfId="0" applyNumberFormat="1" applyFont="1" applyFill="1" applyBorder="1"/>
    <xf numFmtId="164" fontId="0" fillId="13" borderId="48" xfId="0" applyNumberFormat="1" applyFill="1" applyBorder="1"/>
    <xf numFmtId="164" fontId="0" fillId="9" borderId="41" xfId="0" applyNumberFormat="1" applyFill="1" applyBorder="1"/>
    <xf numFmtId="164" fontId="0" fillId="9" borderId="42" xfId="0" applyNumberFormat="1" applyFill="1" applyBorder="1"/>
    <xf numFmtId="164" fontId="0" fillId="9" borderId="47" xfId="0" applyNumberFormat="1" applyFill="1" applyBorder="1"/>
    <xf numFmtId="164" fontId="0" fillId="13" borderId="22" xfId="0" applyNumberFormat="1" applyFill="1" applyBorder="1"/>
    <xf numFmtId="164" fontId="1" fillId="13" borderId="47" xfId="0" applyNumberFormat="1" applyFont="1" applyFill="1" applyBorder="1"/>
    <xf numFmtId="164" fontId="0" fillId="13" borderId="47" xfId="0" applyNumberFormat="1" applyFill="1" applyBorder="1"/>
    <xf numFmtId="164" fontId="0" fillId="13" borderId="25" xfId="0" applyNumberFormat="1" applyFill="1" applyBorder="1"/>
    <xf numFmtId="164" fontId="0" fillId="13" borderId="3" xfId="0" applyNumberFormat="1" applyFill="1" applyBorder="1" applyAlignment="1">
      <alignment horizontal="center" wrapText="1"/>
    </xf>
    <xf numFmtId="164" fontId="1" fillId="0" borderId="16" xfId="0" applyNumberFormat="1" applyFont="1" applyBorder="1"/>
    <xf numFmtId="164" fontId="1" fillId="0" borderId="18" xfId="0" applyNumberFormat="1" applyFont="1" applyBorder="1"/>
    <xf numFmtId="164" fontId="1" fillId="7" borderId="19" xfId="0" applyNumberFormat="1" applyFont="1" applyFill="1" applyBorder="1"/>
    <xf numFmtId="164" fontId="1" fillId="7" borderId="20" xfId="0" applyNumberFormat="1" applyFont="1" applyFill="1" applyBorder="1"/>
    <xf numFmtId="164" fontId="1" fillId="7" borderId="16" xfId="0" applyNumberFormat="1" applyFont="1" applyFill="1" applyBorder="1"/>
    <xf numFmtId="164" fontId="1" fillId="7" borderId="18" xfId="0" applyNumberFormat="1" applyFont="1" applyFill="1" applyBorder="1"/>
    <xf numFmtId="164" fontId="1" fillId="7" borderId="45" xfId="0" applyNumberFormat="1" applyFont="1" applyFill="1" applyBorder="1"/>
    <xf numFmtId="164" fontId="1" fillId="7" borderId="43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2" fillId="10" borderId="8" xfId="0" applyFont="1" applyFill="1" applyBorder="1" applyAlignment="1">
      <alignment horizontal="center" wrapText="1"/>
    </xf>
    <xf numFmtId="0" fontId="2" fillId="10" borderId="29" xfId="0" applyFont="1" applyFill="1" applyBorder="1" applyAlignment="1">
      <alignment horizontal="center" wrapText="1"/>
    </xf>
    <xf numFmtId="0" fontId="3" fillId="7" borderId="35" xfId="0" applyFont="1" applyFill="1" applyBorder="1" applyAlignment="1">
      <alignment horizontal="center"/>
    </xf>
    <xf numFmtId="0" fontId="3" fillId="7" borderId="36" xfId="0" applyFont="1" applyFill="1" applyBorder="1" applyAlignment="1">
      <alignment horizontal="center"/>
    </xf>
    <xf numFmtId="0" fontId="4" fillId="12" borderId="19" xfId="0" applyFont="1" applyFill="1" applyBorder="1" applyAlignment="1">
      <alignment horizontal="center" wrapText="1"/>
    </xf>
    <xf numFmtId="0" fontId="4" fillId="12" borderId="24" xfId="0" applyFont="1" applyFill="1" applyBorder="1" applyAlignment="1">
      <alignment horizontal="center" wrapText="1"/>
    </xf>
    <xf numFmtId="0" fontId="8" fillId="0" borderId="37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7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9" borderId="26" xfId="0" applyFont="1" applyFill="1" applyBorder="1" applyAlignment="1">
      <alignment horizontal="center" wrapText="1"/>
    </xf>
    <xf numFmtId="0" fontId="2" fillId="9" borderId="27" xfId="0" applyFont="1" applyFill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3" fillId="7" borderId="11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0" fontId="3" fillId="7" borderId="44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3" fillId="7" borderId="37" xfId="0" applyFont="1" applyFill="1" applyBorder="1" applyAlignment="1">
      <alignment horizontal="center"/>
    </xf>
    <xf numFmtId="0" fontId="7" fillId="8" borderId="46" xfId="0" applyFont="1" applyFill="1" applyBorder="1" applyAlignment="1">
      <alignment horizontal="center"/>
    </xf>
    <xf numFmtId="0" fontId="7" fillId="8" borderId="21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9" fillId="0" borderId="33" xfId="0" applyFont="1" applyBorder="1"/>
    <xf numFmtId="0" fontId="9" fillId="0" borderId="10" xfId="0" applyFont="1" applyBorder="1"/>
    <xf numFmtId="164" fontId="9" fillId="6" borderId="20" xfId="0" applyNumberFormat="1" applyFont="1" applyFill="1" applyBorder="1"/>
    <xf numFmtId="164" fontId="9" fillId="2" borderId="33" xfId="0" applyNumberFormat="1" applyFont="1" applyFill="1" applyBorder="1"/>
    <xf numFmtId="164" fontId="9" fillId="2" borderId="40" xfId="0" applyNumberFormat="1" applyFont="1" applyFill="1" applyBorder="1"/>
    <xf numFmtId="164" fontId="9" fillId="3" borderId="33" xfId="0" applyNumberFormat="1" applyFont="1" applyFill="1" applyBorder="1"/>
    <xf numFmtId="164" fontId="9" fillId="3" borderId="10" xfId="0" applyNumberFormat="1" applyFont="1" applyFill="1" applyBorder="1"/>
    <xf numFmtId="164" fontId="9" fillId="3" borderId="40" xfId="0" applyNumberFormat="1" applyFont="1" applyFill="1" applyBorder="1"/>
    <xf numFmtId="164" fontId="10" fillId="11" borderId="43" xfId="0" applyNumberFormat="1" applyFont="1" applyFill="1" applyBorder="1"/>
    <xf numFmtId="164" fontId="9" fillId="6" borderId="33" xfId="0" applyNumberFormat="1" applyFont="1" applyFill="1" applyBorder="1"/>
    <xf numFmtId="164" fontId="9" fillId="6" borderId="40" xfId="0" applyNumberFormat="1" applyFont="1" applyFill="1" applyBorder="1"/>
    <xf numFmtId="164" fontId="9" fillId="10" borderId="22" xfId="0" applyNumberFormat="1" applyFont="1" applyFill="1" applyBorder="1"/>
    <xf numFmtId="164" fontId="9" fillId="10" borderId="20" xfId="0" applyNumberFormat="1" applyFont="1" applyFill="1" applyBorder="1"/>
    <xf numFmtId="164" fontId="10" fillId="10" borderId="17" xfId="0" applyNumberFormat="1" applyFont="1" applyFill="1" applyBorder="1"/>
    <xf numFmtId="164" fontId="9" fillId="0" borderId="0" xfId="0" applyNumberFormat="1" applyFont="1"/>
    <xf numFmtId="0" fontId="9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49"/>
  <sheetViews>
    <sheetView tabSelected="1" workbookViewId="0">
      <selection activeCell="S25" sqref="S25"/>
    </sheetView>
  </sheetViews>
  <sheetFormatPr defaultRowHeight="15" x14ac:dyDescent="0.25"/>
  <cols>
    <col min="1" max="1" width="5.42578125" customWidth="1"/>
    <col min="2" max="2" width="31.42578125" customWidth="1"/>
    <col min="3" max="3" width="13.140625" customWidth="1"/>
    <col min="4" max="4" width="7.85546875" customWidth="1"/>
    <col min="5" max="5" width="11.42578125" customWidth="1"/>
    <col min="6" max="6" width="11" customWidth="1"/>
    <col min="7" max="7" width="12.85546875" customWidth="1"/>
    <col min="8" max="8" width="12.5703125" customWidth="1"/>
    <col min="9" max="9" width="11.7109375" customWidth="1"/>
    <col min="10" max="10" width="13.28515625" customWidth="1"/>
    <col min="11" max="11" width="11.42578125" customWidth="1"/>
    <col min="12" max="12" width="12.42578125" customWidth="1"/>
    <col min="13" max="13" width="13.140625" customWidth="1"/>
    <col min="14" max="14" width="13.5703125" customWidth="1"/>
    <col min="16" max="16" width="12.5703125" customWidth="1"/>
    <col min="17" max="17" width="10" customWidth="1"/>
  </cols>
  <sheetData>
    <row r="2" spans="1:17" ht="15.75" thickBot="1" x14ac:dyDescent="0.3">
      <c r="A2" s="4" t="s">
        <v>24</v>
      </c>
      <c r="B2" s="4" t="s">
        <v>25</v>
      </c>
      <c r="C2" s="4"/>
      <c r="D2" s="4"/>
      <c r="E2" s="4"/>
      <c r="F2" s="4"/>
      <c r="G2" s="4"/>
      <c r="H2" s="4"/>
      <c r="I2" s="4"/>
      <c r="J2" s="4"/>
      <c r="K2" s="149"/>
      <c r="L2" s="149"/>
      <c r="M2" s="149"/>
      <c r="N2" s="149"/>
    </row>
    <row r="3" spans="1:17" ht="15.75" thickBot="1" x14ac:dyDescent="0.3">
      <c r="A3" s="168"/>
      <c r="B3" s="169"/>
      <c r="C3" s="169"/>
      <c r="D3" s="172" t="s">
        <v>56</v>
      </c>
      <c r="E3" s="152"/>
      <c r="F3" s="152"/>
      <c r="G3" s="152"/>
      <c r="H3" s="153"/>
      <c r="I3" s="152" t="s">
        <v>59</v>
      </c>
      <c r="J3" s="152"/>
      <c r="K3" s="152"/>
      <c r="L3" s="153"/>
      <c r="M3" s="72"/>
      <c r="N3" s="73"/>
    </row>
    <row r="4" spans="1:17" s="8" customFormat="1" ht="15" customHeight="1" thickBot="1" x14ac:dyDescent="0.3">
      <c r="A4" s="170"/>
      <c r="B4" s="171"/>
      <c r="C4" s="171"/>
      <c r="D4" s="173" t="s">
        <v>31</v>
      </c>
      <c r="E4" s="174"/>
      <c r="F4" s="175" t="s">
        <v>60</v>
      </c>
      <c r="G4" s="176"/>
      <c r="H4" s="166" t="s">
        <v>41</v>
      </c>
      <c r="I4" s="150" t="s">
        <v>31</v>
      </c>
      <c r="J4" s="151"/>
      <c r="K4" s="154" t="s">
        <v>60</v>
      </c>
      <c r="L4" s="155"/>
      <c r="M4" s="164" t="s">
        <v>41</v>
      </c>
      <c r="N4" s="74"/>
    </row>
    <row r="5" spans="1:17" s="3" customFormat="1" ht="36.75" thickBot="1" x14ac:dyDescent="0.25">
      <c r="A5" s="75" t="s">
        <v>0</v>
      </c>
      <c r="B5" s="76" t="s">
        <v>1</v>
      </c>
      <c r="C5" s="77" t="s">
        <v>27</v>
      </c>
      <c r="D5" s="78" t="s">
        <v>50</v>
      </c>
      <c r="E5" s="79" t="s">
        <v>58</v>
      </c>
      <c r="F5" s="80" t="s">
        <v>51</v>
      </c>
      <c r="G5" s="113" t="s">
        <v>28</v>
      </c>
      <c r="H5" s="167"/>
      <c r="I5" s="107" t="s">
        <v>61</v>
      </c>
      <c r="J5" s="81" t="s">
        <v>57</v>
      </c>
      <c r="K5" s="82" t="s">
        <v>52</v>
      </c>
      <c r="L5" s="83" t="s">
        <v>28</v>
      </c>
      <c r="M5" s="165"/>
      <c r="N5" s="84" t="s">
        <v>42</v>
      </c>
      <c r="P5" s="52" t="s">
        <v>65</v>
      </c>
      <c r="Q5" s="53" t="s">
        <v>64</v>
      </c>
    </row>
    <row r="6" spans="1:17" x14ac:dyDescent="0.25">
      <c r="A6" s="102" t="s">
        <v>2</v>
      </c>
      <c r="B6" s="103" t="s">
        <v>32</v>
      </c>
      <c r="C6" s="104">
        <v>14</v>
      </c>
      <c r="D6" s="64">
        <v>0.27</v>
      </c>
      <c r="E6" s="65">
        <f t="shared" ref="E6:E17" si="0">C6*D6</f>
        <v>3.7800000000000002</v>
      </c>
      <c r="F6" s="66">
        <v>1.46</v>
      </c>
      <c r="G6" s="114">
        <f t="shared" ref="G6:G17" si="1">C6*F6</f>
        <v>20.439999999999998</v>
      </c>
      <c r="H6" s="110">
        <f t="shared" ref="H6:H14" si="2">E6+G6</f>
        <v>24.22</v>
      </c>
      <c r="I6" s="108">
        <v>0.2</v>
      </c>
      <c r="J6" s="68">
        <f t="shared" ref="J6:J17" si="3">I6*C6</f>
        <v>2.8000000000000003</v>
      </c>
      <c r="K6" s="69">
        <v>1.9</v>
      </c>
      <c r="L6" s="70">
        <f t="shared" ref="L6:L15" si="4">K6*C6</f>
        <v>26.599999999999998</v>
      </c>
      <c r="M6" s="71">
        <f>J6+L6</f>
        <v>29.4</v>
      </c>
      <c r="N6" s="129">
        <f>M6*12</f>
        <v>352.79999999999995</v>
      </c>
      <c r="P6" s="50">
        <f t="shared" ref="P6:P15" si="5">M6-H6</f>
        <v>5.18</v>
      </c>
      <c r="Q6" s="51">
        <f>P6*12</f>
        <v>62.16</v>
      </c>
    </row>
    <row r="7" spans="1:17" x14ac:dyDescent="0.25">
      <c r="A7" s="23" t="s">
        <v>4</v>
      </c>
      <c r="B7" s="5" t="s">
        <v>15</v>
      </c>
      <c r="C7" s="93">
        <v>51</v>
      </c>
      <c r="D7" s="61">
        <v>0.27</v>
      </c>
      <c r="E7" s="62">
        <f t="shared" si="0"/>
        <v>13.770000000000001</v>
      </c>
      <c r="F7" s="6">
        <v>1.46</v>
      </c>
      <c r="G7" s="36">
        <f t="shared" si="1"/>
        <v>74.459999999999994</v>
      </c>
      <c r="H7" s="111">
        <f t="shared" si="2"/>
        <v>88.22999999999999</v>
      </c>
      <c r="I7" s="17">
        <v>0.2</v>
      </c>
      <c r="J7" s="55">
        <f t="shared" si="3"/>
        <v>10.200000000000001</v>
      </c>
      <c r="K7" s="57">
        <f>K6</f>
        <v>1.9</v>
      </c>
      <c r="L7" s="58">
        <f t="shared" si="4"/>
        <v>96.899999999999991</v>
      </c>
      <c r="M7" s="39">
        <f t="shared" ref="M7:M17" si="6">J7+L7</f>
        <v>107.1</v>
      </c>
      <c r="N7" s="130">
        <f t="shared" ref="N7:N17" si="7">M7*12</f>
        <v>1285.1999999999998</v>
      </c>
      <c r="P7" s="50">
        <f t="shared" si="5"/>
        <v>18.870000000000005</v>
      </c>
      <c r="Q7" s="51">
        <f t="shared" ref="Q7:Q18" si="8">P7*12</f>
        <v>226.44000000000005</v>
      </c>
    </row>
    <row r="8" spans="1:17" x14ac:dyDescent="0.25">
      <c r="A8" s="23" t="s">
        <v>5</v>
      </c>
      <c r="B8" s="5" t="s">
        <v>17</v>
      </c>
      <c r="C8" s="93">
        <v>47.05</v>
      </c>
      <c r="D8" s="61">
        <v>0.27</v>
      </c>
      <c r="E8" s="62">
        <f t="shared" si="0"/>
        <v>12.7035</v>
      </c>
      <c r="F8" s="6">
        <v>1.46</v>
      </c>
      <c r="G8" s="36">
        <f t="shared" si="1"/>
        <v>68.692999999999998</v>
      </c>
      <c r="H8" s="111">
        <f t="shared" si="2"/>
        <v>81.396500000000003</v>
      </c>
      <c r="I8" s="17">
        <v>0.2</v>
      </c>
      <c r="J8" s="55">
        <f t="shared" si="3"/>
        <v>9.41</v>
      </c>
      <c r="K8" s="57">
        <f t="shared" ref="K8:K17" si="9">K7</f>
        <v>1.9</v>
      </c>
      <c r="L8" s="58">
        <f t="shared" si="4"/>
        <v>89.394999999999996</v>
      </c>
      <c r="M8" s="39">
        <f t="shared" si="6"/>
        <v>98.804999999999993</v>
      </c>
      <c r="N8" s="130">
        <f t="shared" si="7"/>
        <v>1185.6599999999999</v>
      </c>
      <c r="P8" s="50">
        <f t="shared" si="5"/>
        <v>17.408499999999989</v>
      </c>
      <c r="Q8" s="51">
        <f t="shared" si="8"/>
        <v>208.90199999999987</v>
      </c>
    </row>
    <row r="9" spans="1:17" x14ac:dyDescent="0.25">
      <c r="A9" s="105" t="s">
        <v>6</v>
      </c>
      <c r="B9" s="5" t="s">
        <v>18</v>
      </c>
      <c r="C9" s="93">
        <v>55.65</v>
      </c>
      <c r="D9" s="61">
        <v>0.27</v>
      </c>
      <c r="E9" s="62">
        <f t="shared" si="0"/>
        <v>15.025500000000001</v>
      </c>
      <c r="F9" s="6">
        <v>1.46</v>
      </c>
      <c r="G9" s="36">
        <f t="shared" si="1"/>
        <v>81.248999999999995</v>
      </c>
      <c r="H9" s="111">
        <f t="shared" si="2"/>
        <v>96.274499999999989</v>
      </c>
      <c r="I9" s="17">
        <v>0.2</v>
      </c>
      <c r="J9" s="55">
        <f t="shared" si="3"/>
        <v>11.13</v>
      </c>
      <c r="K9" s="57">
        <f t="shared" si="9"/>
        <v>1.9</v>
      </c>
      <c r="L9" s="58">
        <f t="shared" si="4"/>
        <v>105.735</v>
      </c>
      <c r="M9" s="39">
        <f t="shared" si="6"/>
        <v>116.86499999999999</v>
      </c>
      <c r="N9" s="130">
        <f t="shared" si="7"/>
        <v>1402.3799999999999</v>
      </c>
      <c r="P9" s="50">
        <f t="shared" si="5"/>
        <v>20.590500000000006</v>
      </c>
      <c r="Q9" s="51">
        <f t="shared" si="8"/>
        <v>247.08600000000007</v>
      </c>
    </row>
    <row r="10" spans="1:17" x14ac:dyDescent="0.25">
      <c r="A10" s="23" t="s">
        <v>7</v>
      </c>
      <c r="B10" s="5" t="s">
        <v>19</v>
      </c>
      <c r="C10" s="93">
        <v>24</v>
      </c>
      <c r="D10" s="61">
        <v>0.27</v>
      </c>
      <c r="E10" s="62">
        <f t="shared" si="0"/>
        <v>6.48</v>
      </c>
      <c r="F10" s="6">
        <v>1.46</v>
      </c>
      <c r="G10" s="36">
        <f t="shared" si="1"/>
        <v>35.04</v>
      </c>
      <c r="H10" s="111">
        <f t="shared" si="2"/>
        <v>41.519999999999996</v>
      </c>
      <c r="I10" s="17">
        <v>0.2</v>
      </c>
      <c r="J10" s="55">
        <f t="shared" si="3"/>
        <v>4.8000000000000007</v>
      </c>
      <c r="K10" s="57">
        <f t="shared" si="9"/>
        <v>1.9</v>
      </c>
      <c r="L10" s="58">
        <f t="shared" si="4"/>
        <v>45.599999999999994</v>
      </c>
      <c r="M10" s="39">
        <f t="shared" si="6"/>
        <v>50.399999999999991</v>
      </c>
      <c r="N10" s="130">
        <f t="shared" si="7"/>
        <v>604.79999999999995</v>
      </c>
      <c r="P10" s="50">
        <f t="shared" si="5"/>
        <v>8.8799999999999955</v>
      </c>
      <c r="Q10" s="51">
        <f t="shared" si="8"/>
        <v>106.55999999999995</v>
      </c>
    </row>
    <row r="11" spans="1:17" x14ac:dyDescent="0.25">
      <c r="A11" s="23" t="s">
        <v>8</v>
      </c>
      <c r="B11" s="5" t="s">
        <v>20</v>
      </c>
      <c r="C11" s="93">
        <v>40.700000000000003</v>
      </c>
      <c r="D11" s="61">
        <v>0.27</v>
      </c>
      <c r="E11" s="62">
        <f t="shared" si="0"/>
        <v>10.989000000000001</v>
      </c>
      <c r="F11" s="6">
        <v>1.46</v>
      </c>
      <c r="G11" s="36">
        <f t="shared" si="1"/>
        <v>59.422000000000004</v>
      </c>
      <c r="H11" s="111">
        <f t="shared" si="2"/>
        <v>70.411000000000001</v>
      </c>
      <c r="I11" s="17">
        <v>0.2</v>
      </c>
      <c r="J11" s="55">
        <f t="shared" si="3"/>
        <v>8.14</v>
      </c>
      <c r="K11" s="57">
        <f t="shared" si="9"/>
        <v>1.9</v>
      </c>
      <c r="L11" s="58">
        <f t="shared" si="4"/>
        <v>77.33</v>
      </c>
      <c r="M11" s="39">
        <f t="shared" si="6"/>
        <v>85.47</v>
      </c>
      <c r="N11" s="130">
        <f t="shared" si="7"/>
        <v>1025.6399999999999</v>
      </c>
      <c r="P11" s="50">
        <f t="shared" si="5"/>
        <v>15.058999999999997</v>
      </c>
      <c r="Q11" s="51">
        <f t="shared" si="8"/>
        <v>180.70799999999997</v>
      </c>
    </row>
    <row r="12" spans="1:17" x14ac:dyDescent="0.25">
      <c r="A12" s="105" t="s">
        <v>9</v>
      </c>
      <c r="B12" s="5" t="s">
        <v>21</v>
      </c>
      <c r="C12" s="93">
        <v>80.75</v>
      </c>
      <c r="D12" s="61">
        <v>0.27</v>
      </c>
      <c r="E12" s="62">
        <f t="shared" si="0"/>
        <v>21.802500000000002</v>
      </c>
      <c r="F12" s="6">
        <v>1.46</v>
      </c>
      <c r="G12" s="36">
        <f t="shared" si="1"/>
        <v>117.895</v>
      </c>
      <c r="H12" s="111">
        <f t="shared" si="2"/>
        <v>139.69749999999999</v>
      </c>
      <c r="I12" s="17">
        <v>0.2</v>
      </c>
      <c r="J12" s="55">
        <f t="shared" si="3"/>
        <v>16.150000000000002</v>
      </c>
      <c r="K12" s="57">
        <f t="shared" si="9"/>
        <v>1.9</v>
      </c>
      <c r="L12" s="58">
        <f t="shared" si="4"/>
        <v>153.42499999999998</v>
      </c>
      <c r="M12" s="39">
        <f t="shared" si="6"/>
        <v>169.57499999999999</v>
      </c>
      <c r="N12" s="130">
        <f t="shared" si="7"/>
        <v>2034.8999999999999</v>
      </c>
      <c r="P12" s="50">
        <f t="shared" si="5"/>
        <v>29.877499999999998</v>
      </c>
      <c r="Q12" s="51">
        <f t="shared" si="8"/>
        <v>358.53</v>
      </c>
    </row>
    <row r="13" spans="1:17" x14ac:dyDescent="0.25">
      <c r="A13" s="23" t="s">
        <v>10</v>
      </c>
      <c r="B13" s="5" t="s">
        <v>22</v>
      </c>
      <c r="C13" s="93">
        <v>22</v>
      </c>
      <c r="D13" s="61">
        <v>0.27</v>
      </c>
      <c r="E13" s="62">
        <f t="shared" si="0"/>
        <v>5.94</v>
      </c>
      <c r="F13" s="6">
        <v>1.46</v>
      </c>
      <c r="G13" s="36">
        <f t="shared" si="1"/>
        <v>32.119999999999997</v>
      </c>
      <c r="H13" s="111">
        <f t="shared" si="2"/>
        <v>38.059999999999995</v>
      </c>
      <c r="I13" s="17">
        <v>0.2</v>
      </c>
      <c r="J13" s="55">
        <f t="shared" si="3"/>
        <v>4.4000000000000004</v>
      </c>
      <c r="K13" s="57">
        <f t="shared" si="9"/>
        <v>1.9</v>
      </c>
      <c r="L13" s="58">
        <f t="shared" si="4"/>
        <v>41.8</v>
      </c>
      <c r="M13" s="39">
        <f t="shared" si="6"/>
        <v>46.199999999999996</v>
      </c>
      <c r="N13" s="130">
        <f t="shared" si="7"/>
        <v>554.4</v>
      </c>
      <c r="P13" s="50">
        <f t="shared" si="5"/>
        <v>8.14</v>
      </c>
      <c r="Q13" s="51">
        <f t="shared" si="8"/>
        <v>97.68</v>
      </c>
    </row>
    <row r="14" spans="1:17" x14ac:dyDescent="0.25">
      <c r="A14" s="23" t="s">
        <v>11</v>
      </c>
      <c r="B14" s="5" t="s">
        <v>23</v>
      </c>
      <c r="C14" s="93">
        <v>24</v>
      </c>
      <c r="D14" s="61">
        <v>0.27</v>
      </c>
      <c r="E14" s="62">
        <f t="shared" si="0"/>
        <v>6.48</v>
      </c>
      <c r="F14" s="6">
        <v>1.46</v>
      </c>
      <c r="G14" s="36">
        <f t="shared" si="1"/>
        <v>35.04</v>
      </c>
      <c r="H14" s="111">
        <f t="shared" si="2"/>
        <v>41.519999999999996</v>
      </c>
      <c r="I14" s="17">
        <v>0.2</v>
      </c>
      <c r="J14" s="55">
        <f t="shared" si="3"/>
        <v>4.8000000000000007</v>
      </c>
      <c r="K14" s="57">
        <f t="shared" si="9"/>
        <v>1.9</v>
      </c>
      <c r="L14" s="58">
        <f t="shared" si="4"/>
        <v>45.599999999999994</v>
      </c>
      <c r="M14" s="39">
        <f t="shared" si="6"/>
        <v>50.399999999999991</v>
      </c>
      <c r="N14" s="130">
        <f t="shared" si="7"/>
        <v>604.79999999999995</v>
      </c>
      <c r="P14" s="50">
        <f t="shared" si="5"/>
        <v>8.8799999999999955</v>
      </c>
      <c r="Q14" s="51">
        <f t="shared" si="8"/>
        <v>106.55999999999995</v>
      </c>
    </row>
    <row r="15" spans="1:17" x14ac:dyDescent="0.25">
      <c r="A15" s="105" t="s">
        <v>12</v>
      </c>
      <c r="B15" s="13" t="s">
        <v>36</v>
      </c>
      <c r="C15" s="106">
        <v>48</v>
      </c>
      <c r="D15" s="94">
        <v>0.27</v>
      </c>
      <c r="E15" s="63">
        <f t="shared" si="0"/>
        <v>12.96</v>
      </c>
      <c r="F15" s="22">
        <v>1.46</v>
      </c>
      <c r="G15" s="47">
        <f t="shared" si="1"/>
        <v>70.08</v>
      </c>
      <c r="H15" s="112">
        <f t="shared" ref="H15:H17" si="10">E15+G15</f>
        <v>83.039999999999992</v>
      </c>
      <c r="I15" s="109">
        <v>0.2</v>
      </c>
      <c r="J15" s="56">
        <f t="shared" si="3"/>
        <v>9.6000000000000014</v>
      </c>
      <c r="K15" s="59">
        <f t="shared" si="9"/>
        <v>1.9</v>
      </c>
      <c r="L15" s="60">
        <f t="shared" si="4"/>
        <v>91.199999999999989</v>
      </c>
      <c r="M15" s="40">
        <f t="shared" si="6"/>
        <v>100.79999999999998</v>
      </c>
      <c r="N15" s="131">
        <f t="shared" si="7"/>
        <v>1209.5999999999999</v>
      </c>
      <c r="P15" s="50">
        <f t="shared" si="5"/>
        <v>17.759999999999991</v>
      </c>
      <c r="Q15" s="51">
        <f t="shared" si="8"/>
        <v>213.11999999999989</v>
      </c>
    </row>
    <row r="16" spans="1:17" x14ac:dyDescent="0.25">
      <c r="A16" s="115" t="s">
        <v>13</v>
      </c>
      <c r="B16" s="116" t="s">
        <v>66</v>
      </c>
      <c r="C16" s="117">
        <v>296.39999999999998</v>
      </c>
      <c r="D16" s="118">
        <v>0.27</v>
      </c>
      <c r="E16" s="119">
        <f t="shared" si="0"/>
        <v>80.028000000000006</v>
      </c>
      <c r="F16" s="119">
        <v>1.46</v>
      </c>
      <c r="G16" s="117">
        <f t="shared" si="1"/>
        <v>432.74399999999997</v>
      </c>
      <c r="H16" s="120">
        <f t="shared" si="10"/>
        <v>512.77199999999993</v>
      </c>
      <c r="I16" s="121">
        <v>0.2</v>
      </c>
      <c r="J16" s="119">
        <f t="shared" si="3"/>
        <v>59.28</v>
      </c>
      <c r="K16" s="136">
        <f t="shared" si="9"/>
        <v>1.9</v>
      </c>
      <c r="L16" s="128">
        <f t="shared" ref="L16:L17" si="11">K16*C16</f>
        <v>563.16</v>
      </c>
      <c r="M16" s="133">
        <f t="shared" si="6"/>
        <v>622.43999999999994</v>
      </c>
      <c r="N16" s="134">
        <f t="shared" si="7"/>
        <v>7469.2799999999988</v>
      </c>
      <c r="P16" s="50">
        <f t="shared" ref="P16:P17" si="12">M16-H16</f>
        <v>109.66800000000001</v>
      </c>
      <c r="Q16" s="51">
        <f t="shared" si="8"/>
        <v>1316.0160000000001</v>
      </c>
    </row>
    <row r="17" spans="1:17" ht="15.75" thickBot="1" x14ac:dyDescent="0.3">
      <c r="A17" s="122" t="s">
        <v>14</v>
      </c>
      <c r="B17" s="123" t="s">
        <v>67</v>
      </c>
      <c r="C17" s="124">
        <v>178.5</v>
      </c>
      <c r="D17" s="125">
        <v>0.27</v>
      </c>
      <c r="E17" s="126">
        <f t="shared" si="0"/>
        <v>48.195</v>
      </c>
      <c r="F17" s="126">
        <v>1.46</v>
      </c>
      <c r="G17" s="124">
        <f t="shared" si="1"/>
        <v>260.61</v>
      </c>
      <c r="H17" s="127">
        <f t="shared" si="10"/>
        <v>308.80500000000001</v>
      </c>
      <c r="I17" s="132">
        <v>0.2</v>
      </c>
      <c r="J17" s="126">
        <f t="shared" si="3"/>
        <v>35.700000000000003</v>
      </c>
      <c r="K17" s="136">
        <f t="shared" si="9"/>
        <v>1.9</v>
      </c>
      <c r="L17" s="124">
        <f t="shared" si="11"/>
        <v>339.15</v>
      </c>
      <c r="M17" s="127">
        <f t="shared" si="6"/>
        <v>374.84999999999997</v>
      </c>
      <c r="N17" s="135">
        <f t="shared" si="7"/>
        <v>4498.2</v>
      </c>
      <c r="P17" s="50">
        <f t="shared" si="12"/>
        <v>66.044999999999959</v>
      </c>
      <c r="Q17" s="51">
        <f t="shared" si="8"/>
        <v>792.53999999999951</v>
      </c>
    </row>
    <row r="18" spans="1:17" s="2" customFormat="1" ht="15.75" thickBot="1" x14ac:dyDescent="0.3">
      <c r="A18" s="177" t="s">
        <v>30</v>
      </c>
      <c r="B18" s="145"/>
      <c r="C18" s="145"/>
      <c r="D18" s="145"/>
      <c r="E18" s="95">
        <f>SUM(E6:E17)</f>
        <v>238.15350000000001</v>
      </c>
      <c r="F18" s="96"/>
      <c r="G18" s="97">
        <f>SUM(G6:G17)</f>
        <v>1287.7930000000001</v>
      </c>
      <c r="H18" s="67">
        <f>SUM(H6:H17)</f>
        <v>1525.9464999999998</v>
      </c>
      <c r="I18" s="96"/>
      <c r="J18" s="98">
        <f>SUM(J6:J17)</f>
        <v>176.41000000000003</v>
      </c>
      <c r="K18" s="99"/>
      <c r="L18" s="100">
        <f>SUM(L6:L17)</f>
        <v>1675.895</v>
      </c>
      <c r="M18" s="101">
        <f>SUM(M6:M17)</f>
        <v>1852.3049999999998</v>
      </c>
      <c r="N18" s="71"/>
      <c r="P18" s="54">
        <f>M18-H18</f>
        <v>326.35850000000005</v>
      </c>
      <c r="Q18" s="29">
        <f t="shared" si="8"/>
        <v>3916.3020000000006</v>
      </c>
    </row>
    <row r="19" spans="1:17" s="2" customFormat="1" ht="15.75" thickBot="1" x14ac:dyDescent="0.3">
      <c r="A19" s="163" t="s">
        <v>29</v>
      </c>
      <c r="B19" s="147"/>
      <c r="C19" s="147"/>
      <c r="D19" s="147"/>
      <c r="E19" s="87">
        <f>E18*12</f>
        <v>2857.8420000000001</v>
      </c>
      <c r="F19" s="48"/>
      <c r="G19" s="89">
        <f>G18*12</f>
        <v>15453.516000000001</v>
      </c>
      <c r="H19" s="14">
        <f>H18*12</f>
        <v>18311.357999999997</v>
      </c>
      <c r="I19" s="48"/>
      <c r="J19" s="19">
        <f>J18*12</f>
        <v>2116.92</v>
      </c>
      <c r="K19" s="49"/>
      <c r="L19" s="90">
        <f>L18*12</f>
        <v>20110.739999999998</v>
      </c>
      <c r="M19" s="16">
        <f>M18*12</f>
        <v>22227.659999999996</v>
      </c>
      <c r="N19" s="91">
        <f>SUM(N6:N17)</f>
        <v>22227.66</v>
      </c>
      <c r="P19" s="46"/>
    </row>
    <row r="20" spans="1:17" x14ac:dyDescent="0.25">
      <c r="M20" s="11"/>
      <c r="P20" s="45"/>
    </row>
    <row r="22" spans="1:17" s="2" customFormat="1" ht="15.75" thickBot="1" x14ac:dyDescent="0.3">
      <c r="A22" s="7" t="s">
        <v>4</v>
      </c>
      <c r="B22" s="7" t="s">
        <v>26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7" s="2" customFormat="1" ht="15.75" thickBot="1" x14ac:dyDescent="0.3">
      <c r="A23" s="145"/>
      <c r="B23" s="145"/>
      <c r="C23" s="146"/>
      <c r="D23" s="156" t="s">
        <v>56</v>
      </c>
      <c r="E23" s="157"/>
      <c r="F23" s="157"/>
      <c r="G23" s="157"/>
      <c r="H23" s="157"/>
      <c r="I23" s="158"/>
      <c r="J23" s="156" t="s">
        <v>59</v>
      </c>
      <c r="K23" s="157"/>
      <c r="L23" s="157"/>
      <c r="M23" s="157"/>
      <c r="N23" s="158"/>
    </row>
    <row r="24" spans="1:17" s="2" customFormat="1" ht="15.75" thickBot="1" x14ac:dyDescent="0.3">
      <c r="A24" s="147"/>
      <c r="B24" s="147"/>
      <c r="C24" s="148"/>
      <c r="D24" s="156" t="s">
        <v>31</v>
      </c>
      <c r="E24" s="158"/>
      <c r="F24" s="156" t="s">
        <v>39</v>
      </c>
      <c r="G24" s="157"/>
      <c r="H24" s="157"/>
      <c r="I24" s="157"/>
      <c r="J24" s="159" t="s">
        <v>31</v>
      </c>
      <c r="K24" s="160"/>
      <c r="L24" s="156" t="s">
        <v>39</v>
      </c>
      <c r="M24" s="157"/>
      <c r="N24" s="158"/>
    </row>
    <row r="25" spans="1:17" s="3" customFormat="1" ht="36" x14ac:dyDescent="0.2">
      <c r="A25" s="24"/>
      <c r="B25" s="25" t="s">
        <v>1</v>
      </c>
      <c r="C25" s="27" t="s">
        <v>27</v>
      </c>
      <c r="D25" s="31" t="s">
        <v>50</v>
      </c>
      <c r="E25" s="32" t="s">
        <v>37</v>
      </c>
      <c r="F25" s="31" t="s">
        <v>38</v>
      </c>
      <c r="G25" s="26" t="s">
        <v>54</v>
      </c>
      <c r="H25" s="32" t="s">
        <v>53</v>
      </c>
      <c r="I25" s="38" t="s">
        <v>42</v>
      </c>
      <c r="J25" s="42" t="s">
        <v>61</v>
      </c>
      <c r="K25" s="43" t="s">
        <v>62</v>
      </c>
      <c r="L25" s="44" t="s">
        <v>63</v>
      </c>
      <c r="M25" s="20" t="s">
        <v>28</v>
      </c>
      <c r="N25" s="28" t="s">
        <v>42</v>
      </c>
      <c r="P25" s="12" t="s">
        <v>70</v>
      </c>
    </row>
    <row r="26" spans="1:17" x14ac:dyDescent="0.25">
      <c r="A26" s="23" t="s">
        <v>33</v>
      </c>
      <c r="B26" s="5" t="s">
        <v>3</v>
      </c>
      <c r="C26" s="30">
        <v>2512.21</v>
      </c>
      <c r="D26" s="33">
        <v>0.2</v>
      </c>
      <c r="E26" s="34">
        <f>C26*D26</f>
        <v>502.44200000000001</v>
      </c>
      <c r="F26" s="35">
        <v>0.18</v>
      </c>
      <c r="G26" s="6">
        <v>120340</v>
      </c>
      <c r="H26" s="36">
        <f>F26*G26</f>
        <v>21661.200000000001</v>
      </c>
      <c r="I26" s="41">
        <f>(E26*12)+H26</f>
        <v>27690.504000000001</v>
      </c>
      <c r="J26" s="92">
        <v>0.2</v>
      </c>
      <c r="K26" s="93">
        <f>J26*C26</f>
        <v>502.44200000000001</v>
      </c>
      <c r="L26" s="17">
        <v>0.18</v>
      </c>
      <c r="M26" s="15">
        <f>L26*G26</f>
        <v>21661.200000000001</v>
      </c>
      <c r="N26" s="18">
        <f>(K26*12)+M26</f>
        <v>27690.504000000001</v>
      </c>
      <c r="O26" s="1"/>
      <c r="P26" s="1">
        <f>N26-I26</f>
        <v>0</v>
      </c>
    </row>
    <row r="27" spans="1:17" x14ac:dyDescent="0.25">
      <c r="A27" s="23" t="s">
        <v>34</v>
      </c>
      <c r="B27" s="5" t="s">
        <v>16</v>
      </c>
      <c r="C27" s="30">
        <v>74</v>
      </c>
      <c r="D27" s="33">
        <v>0.27</v>
      </c>
      <c r="E27" s="34">
        <f>C27*D27</f>
        <v>19.98</v>
      </c>
      <c r="F27" s="35">
        <v>0.18</v>
      </c>
      <c r="G27" s="6">
        <v>7169</v>
      </c>
      <c r="H27" s="36">
        <f t="shared" ref="H27:H28" si="13">F27*G27</f>
        <v>1290.4199999999998</v>
      </c>
      <c r="I27" s="41">
        <f t="shared" ref="I27:I28" si="14">(E27*12)+H27</f>
        <v>1530.1799999999998</v>
      </c>
      <c r="J27" s="92">
        <f>J26</f>
        <v>0.2</v>
      </c>
      <c r="K27" s="93">
        <f t="shared" ref="K27:K28" si="15">J27*C27</f>
        <v>14.8</v>
      </c>
      <c r="L27" s="17">
        <v>0.18</v>
      </c>
      <c r="M27" s="15">
        <f>L27*G27</f>
        <v>1290.4199999999998</v>
      </c>
      <c r="N27" s="18">
        <f t="shared" ref="N27:N28" si="16">(K27*12)+M27</f>
        <v>1468.02</v>
      </c>
      <c r="O27" s="1"/>
      <c r="P27" s="1">
        <f t="shared" ref="P27:P28" si="17">N27-I27</f>
        <v>-62.159999999999854</v>
      </c>
    </row>
    <row r="28" spans="1:17" s="193" customFormat="1" ht="15.75" thickBot="1" x14ac:dyDescent="0.3">
      <c r="A28" s="178" t="s">
        <v>35</v>
      </c>
      <c r="B28" s="179" t="s">
        <v>40</v>
      </c>
      <c r="C28" s="180">
        <v>49</v>
      </c>
      <c r="D28" s="181">
        <v>0.2</v>
      </c>
      <c r="E28" s="182">
        <f>C28*D28</f>
        <v>9.8000000000000007</v>
      </c>
      <c r="F28" s="183">
        <v>0.17</v>
      </c>
      <c r="G28" s="184">
        <v>2079</v>
      </c>
      <c r="H28" s="185">
        <f t="shared" si="13"/>
        <v>353.43</v>
      </c>
      <c r="I28" s="186">
        <f t="shared" si="14"/>
        <v>471.03000000000003</v>
      </c>
      <c r="J28" s="187">
        <f>J27</f>
        <v>0.2</v>
      </c>
      <c r="K28" s="188">
        <f t="shared" si="15"/>
        <v>9.8000000000000007</v>
      </c>
      <c r="L28" s="189">
        <v>0.15</v>
      </c>
      <c r="M28" s="190">
        <f>L28*G28</f>
        <v>311.84999999999997</v>
      </c>
      <c r="N28" s="191">
        <f t="shared" si="16"/>
        <v>429.45</v>
      </c>
      <c r="O28" s="192"/>
      <c r="P28" s="192">
        <f t="shared" si="17"/>
        <v>-41.580000000000041</v>
      </c>
    </row>
    <row r="29" spans="1:17" s="2" customFormat="1" x14ac:dyDescent="0.25">
      <c r="A29" s="161" t="s">
        <v>30</v>
      </c>
      <c r="B29" s="162"/>
      <c r="C29" s="162"/>
      <c r="D29" s="145"/>
      <c r="E29" s="137">
        <f>SUM(E26:E28)</f>
        <v>532.22199999999998</v>
      </c>
      <c r="F29" s="85"/>
      <c r="G29" s="139"/>
      <c r="H29" s="141"/>
      <c r="I29" s="141"/>
      <c r="J29" s="143"/>
      <c r="K29" s="137">
        <f>SUM(K26:K28)</f>
        <v>527.04199999999992</v>
      </c>
      <c r="L29" s="88"/>
      <c r="M29" s="137"/>
      <c r="N29" s="137"/>
      <c r="O29" s="37"/>
      <c r="P29" s="37"/>
    </row>
    <row r="30" spans="1:17" s="2" customFormat="1" ht="15.75" thickBot="1" x14ac:dyDescent="0.3">
      <c r="A30" s="163" t="s">
        <v>29</v>
      </c>
      <c r="B30" s="147"/>
      <c r="C30" s="147"/>
      <c r="D30" s="147"/>
      <c r="E30" s="138">
        <f>E29*12</f>
        <v>6386.6639999999998</v>
      </c>
      <c r="F30" s="86"/>
      <c r="G30" s="140"/>
      <c r="H30" s="142">
        <f>SUM(H26:H28)</f>
        <v>23305.05</v>
      </c>
      <c r="I30" s="142">
        <f>SUM(I26:I29)</f>
        <v>29691.714</v>
      </c>
      <c r="J30" s="144"/>
      <c r="K30" s="138">
        <f>K29*12</f>
        <v>6324.503999999999</v>
      </c>
      <c r="L30" s="48"/>
      <c r="M30" s="138">
        <f>SUM(M26:M28)</f>
        <v>23263.469999999998</v>
      </c>
      <c r="N30" s="138">
        <f>M30+E30</f>
        <v>29650.133999999998</v>
      </c>
      <c r="O30" s="37"/>
      <c r="P30" s="37"/>
    </row>
    <row r="31" spans="1:17" x14ac:dyDescent="0.25">
      <c r="C31" s="1"/>
      <c r="D31" s="1"/>
      <c r="E31" s="1"/>
      <c r="F31" s="1"/>
      <c r="G31" s="9"/>
      <c r="H31" s="8"/>
      <c r="I31" s="8"/>
      <c r="J31" s="8"/>
      <c r="N31" s="11"/>
    </row>
    <row r="32" spans="1:17" x14ac:dyDescent="0.25">
      <c r="A32" t="s">
        <v>43</v>
      </c>
      <c r="C32" s="21" t="s">
        <v>55</v>
      </c>
      <c r="D32" s="1"/>
      <c r="E32" s="1"/>
      <c r="F32" s="1"/>
      <c r="G32" s="9"/>
      <c r="H32" s="8"/>
      <c r="I32" s="8"/>
      <c r="J32" s="8"/>
    </row>
    <row r="33" spans="1:14" x14ac:dyDescent="0.25">
      <c r="A33" t="s">
        <v>2</v>
      </c>
      <c r="B33" t="s">
        <v>44</v>
      </c>
      <c r="C33" s="1">
        <v>45000</v>
      </c>
      <c r="D33" s="1"/>
      <c r="E33" s="1"/>
      <c r="F33" s="1"/>
      <c r="G33" s="9"/>
      <c r="H33" s="8"/>
      <c r="I33" s="8"/>
      <c r="J33" s="8"/>
      <c r="N33" s="11"/>
    </row>
    <row r="34" spans="1:14" x14ac:dyDescent="0.25">
      <c r="A34" t="s">
        <v>4</v>
      </c>
      <c r="B34" t="s">
        <v>45</v>
      </c>
      <c r="C34" s="1">
        <v>1000</v>
      </c>
      <c r="D34" s="1"/>
      <c r="E34" s="1"/>
      <c r="F34" s="1"/>
      <c r="G34" s="9"/>
      <c r="H34" s="8"/>
      <c r="I34" s="8"/>
      <c r="J34" s="8"/>
    </row>
    <row r="35" spans="1:14" x14ac:dyDescent="0.25">
      <c r="A35" t="s">
        <v>5</v>
      </c>
      <c r="B35" t="s">
        <v>46</v>
      </c>
      <c r="C35" s="1">
        <v>5000</v>
      </c>
      <c r="D35" s="1"/>
      <c r="E35" s="1"/>
      <c r="F35" s="1"/>
      <c r="G35" s="9"/>
      <c r="H35" s="8"/>
      <c r="I35" s="8"/>
      <c r="J35" s="8"/>
    </row>
    <row r="36" spans="1:14" x14ac:dyDescent="0.25">
      <c r="A36" t="s">
        <v>6</v>
      </c>
      <c r="B36" t="s">
        <v>47</v>
      </c>
      <c r="C36" s="1">
        <v>200</v>
      </c>
      <c r="D36" s="1"/>
      <c r="E36" s="1"/>
      <c r="F36" s="1"/>
      <c r="G36" s="9"/>
      <c r="H36" s="8"/>
      <c r="I36" s="8"/>
      <c r="J36" s="8"/>
    </row>
    <row r="37" spans="1:14" x14ac:dyDescent="0.25">
      <c r="A37" t="s">
        <v>7</v>
      </c>
      <c r="B37" t="s">
        <v>48</v>
      </c>
      <c r="C37" s="1">
        <v>1000</v>
      </c>
      <c r="D37" s="1"/>
      <c r="E37" s="1"/>
      <c r="F37" s="1"/>
      <c r="G37" s="9"/>
      <c r="H37" s="8"/>
      <c r="I37" s="8"/>
      <c r="J37" s="8"/>
    </row>
    <row r="38" spans="1:14" x14ac:dyDescent="0.25">
      <c r="C38" s="37">
        <f>SUM(C33:C37)</f>
        <v>52200</v>
      </c>
      <c r="D38" s="1"/>
      <c r="E38" s="1"/>
      <c r="F38" s="1"/>
      <c r="G38" s="10"/>
      <c r="H38" s="10"/>
      <c r="I38" s="10"/>
      <c r="J38" s="10"/>
    </row>
    <row r="39" spans="1:14" x14ac:dyDescent="0.25">
      <c r="C39" s="1"/>
      <c r="D39" s="1"/>
      <c r="E39" s="1"/>
      <c r="F39" s="1"/>
      <c r="G39" s="9"/>
      <c r="H39" s="9"/>
      <c r="I39" s="9"/>
      <c r="J39" s="9"/>
      <c r="K39" s="1"/>
    </row>
    <row r="40" spans="1:14" x14ac:dyDescent="0.25">
      <c r="A40" t="s">
        <v>49</v>
      </c>
      <c r="C40" s="37">
        <f>M19+N30</f>
        <v>51877.793999999994</v>
      </c>
      <c r="D40" s="1"/>
      <c r="E40" s="1" t="s">
        <v>68</v>
      </c>
      <c r="F40" s="1"/>
      <c r="G40" s="1"/>
      <c r="H40" s="37">
        <f>SUM(N6:N15,N26:N28)</f>
        <v>39848.153999999995</v>
      </c>
      <c r="I40" s="1"/>
      <c r="J40" s="1"/>
      <c r="K40" s="1"/>
    </row>
    <row r="41" spans="1:14" x14ac:dyDescent="0.25">
      <c r="C41" s="1"/>
      <c r="D41" s="1"/>
      <c r="E41" s="1" t="s">
        <v>69</v>
      </c>
      <c r="F41" s="1"/>
      <c r="G41" s="1"/>
      <c r="H41" s="37">
        <f>N16+N17</f>
        <v>11967.48</v>
      </c>
      <c r="I41" s="1"/>
      <c r="J41" s="1"/>
      <c r="K41" s="1"/>
    </row>
    <row r="42" spans="1:14" x14ac:dyDescent="0.25">
      <c r="C42" s="1"/>
      <c r="D42" s="1"/>
      <c r="E42" s="1"/>
      <c r="F42" s="1"/>
      <c r="G42" s="1"/>
      <c r="H42" s="1"/>
      <c r="I42" s="1"/>
      <c r="J42" s="1"/>
      <c r="K42" s="1"/>
    </row>
    <row r="43" spans="1:14" x14ac:dyDescent="0.25">
      <c r="C43" s="1"/>
      <c r="D43" s="1"/>
      <c r="E43" s="1"/>
      <c r="F43" s="1"/>
      <c r="G43" s="1"/>
      <c r="H43" s="1"/>
      <c r="I43" s="1"/>
      <c r="J43" s="1"/>
      <c r="K43" s="1"/>
    </row>
    <row r="44" spans="1:14" x14ac:dyDescent="0.25">
      <c r="C44" s="1"/>
      <c r="D44" s="1"/>
      <c r="E44" s="1"/>
      <c r="F44" s="1"/>
      <c r="G44" s="1"/>
      <c r="H44" s="1"/>
      <c r="I44" s="1"/>
      <c r="J44" s="1"/>
      <c r="K44" s="1"/>
    </row>
    <row r="45" spans="1:14" x14ac:dyDescent="0.25">
      <c r="C45" s="1"/>
      <c r="D45" s="1"/>
      <c r="E45" s="1"/>
      <c r="F45" s="1"/>
      <c r="G45" s="1"/>
      <c r="H45" s="1"/>
      <c r="I45" s="1"/>
      <c r="J45" s="1"/>
      <c r="K45" s="1"/>
    </row>
    <row r="46" spans="1:14" x14ac:dyDescent="0.25">
      <c r="C46" s="1"/>
      <c r="D46" s="1"/>
      <c r="E46" s="1"/>
      <c r="F46" s="1"/>
      <c r="G46" s="1"/>
      <c r="H46" s="1"/>
      <c r="I46" s="1"/>
      <c r="J46" s="1"/>
      <c r="K46" s="1"/>
    </row>
    <row r="47" spans="1:14" x14ac:dyDescent="0.25">
      <c r="C47" s="1"/>
      <c r="D47" s="1"/>
      <c r="E47" s="1"/>
      <c r="F47" s="1"/>
      <c r="G47" s="1"/>
      <c r="H47" s="1"/>
      <c r="I47" s="1"/>
      <c r="J47" s="1"/>
      <c r="K47" s="1"/>
    </row>
    <row r="48" spans="1:14" x14ac:dyDescent="0.25">
      <c r="C48" s="1"/>
      <c r="D48" s="1"/>
      <c r="E48" s="1"/>
      <c r="F48" s="1"/>
      <c r="G48" s="1"/>
      <c r="H48" s="1"/>
      <c r="I48" s="1"/>
      <c r="J48" s="1"/>
      <c r="K48" s="1"/>
    </row>
    <row r="49" spans="3:11" x14ac:dyDescent="0.25">
      <c r="C49" s="1"/>
      <c r="D49" s="1"/>
      <c r="E49" s="1"/>
      <c r="F49" s="1"/>
      <c r="G49" s="1"/>
      <c r="H49" s="1"/>
      <c r="I49" s="1"/>
      <c r="J49" s="1"/>
      <c r="K49" s="1"/>
    </row>
  </sheetData>
  <mergeCells count="21">
    <mergeCell ref="A29:D29"/>
    <mergeCell ref="A30:D30"/>
    <mergeCell ref="M4:M5"/>
    <mergeCell ref="H4:H5"/>
    <mergeCell ref="D24:E24"/>
    <mergeCell ref="A3:C4"/>
    <mergeCell ref="D3:H3"/>
    <mergeCell ref="D4:E4"/>
    <mergeCell ref="F4:G4"/>
    <mergeCell ref="A18:D18"/>
    <mergeCell ref="A19:D19"/>
    <mergeCell ref="A23:C24"/>
    <mergeCell ref="K2:N2"/>
    <mergeCell ref="I4:J4"/>
    <mergeCell ref="I3:L3"/>
    <mergeCell ref="K4:L4"/>
    <mergeCell ref="F24:I24"/>
    <mergeCell ref="D23:I23"/>
    <mergeCell ref="J24:K24"/>
    <mergeCell ref="J23:N23"/>
    <mergeCell ref="L24:N24"/>
  </mergeCells>
  <phoneticPr fontId="6" type="noConversion"/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Općina Žakanje</cp:lastModifiedBy>
  <cp:lastPrinted>2017-06-30T06:12:58Z</cp:lastPrinted>
  <dcterms:created xsi:type="dcterms:W3CDTF">2017-06-29T09:23:58Z</dcterms:created>
  <dcterms:modified xsi:type="dcterms:W3CDTF">2024-11-13T13:55:05Z</dcterms:modified>
</cp:coreProperties>
</file>